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8" i="1"/>
  <c r="G6" i="1" l="1"/>
  <c r="G7" i="1" l="1"/>
  <c r="G10" i="1" l="1"/>
  <c r="F16" i="1" s="1"/>
  <c r="F14" i="1" l="1"/>
</calcChain>
</file>

<file path=xl/sharedStrings.xml><?xml version="1.0" encoding="utf-8"?>
<sst xmlns="http://schemas.openxmlformats.org/spreadsheetml/2006/main" count="23" uniqueCount="19">
  <si>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</si>
  <si>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</si>
  <si>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</si>
  <si>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</si>
  <si>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</si>
  <si>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</si>
  <si>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</si>
  <si>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</si>
  <si>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</si>
  <si>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Importo totale (€)</t>
  </si>
  <si>
    <t>2</t>
  </si>
  <si>
    <t>3</t>
  </si>
  <si>
    <t>Rif.</t>
  </si>
  <si>
    <t xml:space="preserve">Negoziazione MePA n. 4334323 - C - 52000 - Rinnovo sottoscrizione bilanciatori di carico della Piattaforma di e-Procurement </t>
  </si>
  <si>
    <t>F5-LTM-08-PRM-SUB (DMZ – pre-prod e prod) per 12 mesi</t>
  </si>
  <si>
    <t>F5-LTM-10G-PRM-SUB BIG (BE prod) per 12 mesi</t>
  </si>
  <si>
    <t>F5-LTM-5G-PRM-SUB BIG (BE pre-prod) per 12 mesi</t>
  </si>
  <si>
    <t>4</t>
  </si>
  <si>
    <t>LEVEL 1-3 PREMIUM SERVICE FOR BIG-IP Virtual Edition Subscription (24x7) per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</si>
</sst>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left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6" xfId="0" applyNumberFormat="1" applyFont="1" applyFill="1" applyBorder="1" applyAlignment="1">
      <alignment horizontal="left" vertical="center" wrapText="1"/>
    </xf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left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Border="1" applyAlignment="1" applyProtection="1">
      <alignment horizontal="center" vertical="center" wrapText="1"/>
      <protection locked="0"/>
    </xf>
    <xf numFmtId="165" fontId="16" fillId="0" borderId="17" xfId="0" applyNumberFormat="1" applyFont="1" applyBorder="1" applyAlignment="1" applyProtection="1">
      <alignment horizontal="center" vertical="center" wrapText="1"/>
    </xf>
    <xf numFmtId="165" fontId="2" fillId="4" borderId="14" xfId="0" applyNumberFormat="1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5" fontId="16" fillId="0" borderId="16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4" zoomScale="110" zoomScaleNormal="110" workbookViewId="0">
      <selection activeCell="F6" sqref="F6:F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0.6328125" customWidth="1"/>
    <col min="4" max="4" width="52.0898437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5" t="s">
        <v>13</v>
      </c>
      <c r="D2" s="15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4" t="s">
        <v>12</v>
      </c>
      <c r="D5" s="25" t="s">
        <v>1</v>
      </c>
      <c r="E5" s="25" t="s">
        <v>8</v>
      </c>
      <c r="F5" s="26" t="s">
        <v>6</v>
      </c>
      <c r="G5" s="27" t="s">
        <v>9</v>
      </c>
    </row>
    <row r="6" spans="3:10" ht="61.5" customHeight="1" x14ac:dyDescent="0.35">
      <c r="C6" s="21" t="s">
        <v>5</v>
      </c>
      <c r="D6" s="22" t="s">
        <v>14</v>
      </c>
      <c r="E6" s="23" t="s">
        <v>11</v>
      </c>
      <c r="F6" s="13"/>
      <c r="G6" s="14">
        <f>E6*F6</f>
        <v>0</v>
      </c>
    </row>
    <row r="7" spans="3:10" ht="61.5" customHeight="1" x14ac:dyDescent="0.35">
      <c r="C7" s="19" t="s">
        <v>10</v>
      </c>
      <c r="D7" s="18" t="s">
        <v>15</v>
      </c>
      <c r="E7" s="17" t="s">
        <v>10</v>
      </c>
      <c r="F7" s="16"/>
      <c r="G7" s="20">
        <f t="shared" ref="G7:G9" si="0">E7*F7</f>
        <v>0</v>
      </c>
    </row>
    <row r="8" spans="3:10" ht="61.5" customHeight="1" x14ac:dyDescent="0.35">
      <c r="C8" s="28" t="s">
        <v>11</v>
      </c>
      <c r="D8" s="29" t="s">
        <v>16</v>
      </c>
      <c r="E8" s="30" t="s">
        <v>10</v>
      </c>
      <c r="F8" s="31"/>
      <c r="G8" s="32">
        <f t="shared" ref="G8" si="1">E8*F8</f>
        <v>0</v>
      </c>
    </row>
    <row r="9" spans="3:10" ht="61.5" customHeight="1" thickBot="1" x14ac:dyDescent="0.4">
      <c r="C9" s="28" t="s">
        <v>17</v>
      </c>
      <c r="D9" s="29" t="s">
        <v>18</v>
      </c>
      <c r="E9" s="30" t="s">
        <v>5</v>
      </c>
      <c r="F9" s="43">
        <v>0</v>
      </c>
      <c r="G9" s="32">
        <f>E9*F9</f>
        <v>0</v>
      </c>
    </row>
    <row r="10" spans="3:10" ht="74.25" customHeight="1" thickBot="1" x14ac:dyDescent="0.4">
      <c r="C10" s="40" t="s">
        <v>2</v>
      </c>
      <c r="D10" s="41"/>
      <c r="E10" s="41"/>
      <c r="F10" s="42"/>
      <c r="G10" s="33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D12" s="12" t="s">
        <v>4</v>
      </c>
      <c r="F12" s="34">
        <v>115000</v>
      </c>
      <c r="G12" s="35"/>
    </row>
    <row r="13" spans="3:10" s="2" customFormat="1" ht="15" customHeight="1" thickBot="1" x14ac:dyDescent="0.4">
      <c r="D13" s="3"/>
      <c r="F13" s="6"/>
    </row>
    <row r="14" spans="3:10" s="2" customFormat="1" ht="66" customHeight="1" thickBot="1" x14ac:dyDescent="0.4">
      <c r="D14" s="12" t="s">
        <v>7</v>
      </c>
      <c r="F14" s="36" t="str">
        <f>IF(G10&gt;F12,"ATTENZIONE: L'offerta complessiva è superiore alla Base d'asta","OK")</f>
        <v>OK</v>
      </c>
      <c r="G14" s="37"/>
      <c r="H14"/>
      <c r="I14"/>
      <c r="J14"/>
    </row>
    <row r="15" spans="3:10" s="2" customFormat="1" ht="15" customHeight="1" thickBot="1" x14ac:dyDescent="0.4">
      <c r="D15" s="5"/>
      <c r="F15" s="10"/>
      <c r="H15" s="11"/>
      <c r="I15" s="11"/>
      <c r="J15" s="11"/>
    </row>
    <row r="16" spans="3:10" ht="31.5" customHeight="1" thickBot="1" x14ac:dyDescent="0.4">
      <c r="D16" s="7" t="s">
        <v>3</v>
      </c>
      <c r="F16" s="38">
        <f>IF((G10&lt;=F12),G10,"ERRORE")</f>
        <v>0</v>
      </c>
      <c r="G16" s="39"/>
    </row>
  </sheetData>
  <sheetProtection algorithmName="SHA-512" hashValue="/uKFojvW+0/pZMe9SjHGa5fykxyrvv7bTXz27SvfrFlGejP4Uf98mO1f90F161/KuX1F7+jncoe2z5isV/jq6g==" saltValue="a4s4PTbiplOBtowC+exCHQ==" spinCount="100000" sheet="1" objects="1" scenarios="1"/>
  <mergeCells count="4">
    <mergeCell ref="F12:G12"/>
    <mergeCell ref="F14:G14"/>
    <mergeCell ref="F16:G16"/>
    <mergeCell ref="C10:F10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1">
    <dataValidation type="custom" operator="equal" allowBlank="1" showInputMessage="1" showErrorMessage="1" error="Non è possibile inserire più di due cifre decimali" sqref="F6:F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2024-05-09T10:10:35Z</dcterms:modified>
</cp:coreProperties>
</file>